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<sst xmlns="http://schemas.openxmlformats.org/spreadsheetml/2006/main" count="96" uniqueCount="79">
  <si>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</si>
  <si>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</si>
  <si>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</si>
  <si>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</si>
  <si>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乡村振兴科技项目城市果蔬流通配送的绿色包装技术及标准化果蔬流通品质变化及保鲜箱研发与示范</t>
  </si>
  <si>
    <t>主管部门</t>
  </si>
  <si>
    <t>北京市农林科学院</t>
  </si>
  <si>
    <t>实施单位</t>
  </si>
  <si>
    <t>北京市农林科学院农产品加工与食品营养研究所</t>
  </si>
  <si>
    <t>项目负责人</t>
  </si>
  <si>
    <t>袁树枝</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</si>
  <si>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</si>
  <si>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</si>
  <si>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</si>
  <si>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</si>
  <si>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</si>
  <si>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</si>
  <si>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</si>
  <si>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</si>
  <si>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</si>
  <si>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</si>
  <si>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</si>
  <si>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</si>
  <si>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</si>
  <si>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</si>
  <si>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</si>
  <si>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</si>
  <si>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明确10种果蔬在电商等流通模式下的呼吸强度和品质特性。2）研发3种以上具有保温、蓄冷作用的包装箱：筛选比重轻，变相潜热高、环保型的蓄冷剂和阻热性能高、可循环利用的保温材料，研发3种果蔬包装箱。3）果蔬电商配送损耗率降至10%以下。示范保鲜箱，降低损耗率，预期果蔬电商配送损耗率将由目前的15%减少至10%。4）减少包材使用数量。使用循环包装，减少外包装使用数量，减少包材使用数量。</t>
  </si>
  <si>
    <t>1）明确了10种果蔬在直配、商超、电商3种流通模式下的呼吸强度和品质特性。
2）研发满足不同配送保鲜时长的VIP、XPS、珍珠棉3种包装箱。
3）保鲜箱的配送损耗率在第零农场和分享收获分别为3%和10%。
4）使用循环包装箱，示范果蔬量102万公斤，节约成本91.8万元，减少包材使用量81.6吨</t>
  </si>
  <si>
    <t>绩效指标</t>
  </si>
  <si>
    <t>一级指标</t>
  </si>
  <si>
    <t>二级指标</t>
  </si>
  <si>
    <t>三级指标</t>
  </si>
  <si>
    <t>年度指标值</t>
  </si>
  <si>
    <t>实际完成值</t>
  </si>
  <si>
    <t>偏差原因分析及改进措施</t>
  </si>
  <si>
    <t>产出指标
（50分）</t>
  </si>
  <si>
    <t>数量指标（15分）</t>
  </si>
  <si>
    <t>研发具有保温、蓄冷作用包装箱</t>
  </si>
  <si>
    <t>≥10种</t>
  </si>
  <si>
    <t>10种</t>
  </si>
  <si>
    <t>10种果蔬的呼吸强度和品质特性</t>
  </si>
  <si>
    <t>≥3种</t>
  </si>
  <si>
    <t>3种</t>
  </si>
  <si>
    <t>质量指标
（15分）</t>
  </si>
  <si>
    <t>果蔬品质</t>
  </si>
  <si>
    <t>优良中低差</t>
  </si>
  <si>
    <t>优</t>
  </si>
  <si>
    <t>果蔬配送损耗率</t>
  </si>
  <si>
    <t>≤10%</t>
  </si>
  <si>
    <t>时效指标
（10分）</t>
  </si>
  <si>
    <t>2022年12月31日前项目完成及时性</t>
  </si>
  <si>
    <t>2022年12月31日前</t>
  </si>
  <si>
    <t>2022年12月31日完成</t>
  </si>
  <si>
    <t>成本指标（10分）</t>
  </si>
  <si>
    <t>项目预算控制数</t>
  </si>
  <si>
    <t>≤40万元</t>
  </si>
  <si>
    <t>40万元</t>
  </si>
  <si>
    <t>效益指标
（30分）</t>
  </si>
  <si>
    <t>经济效益指标</t>
  </si>
  <si>
    <t>不涉及</t>
  </si>
  <si>
    <t>后续将进一步加大宣传推广，扩大应用规模。</t>
  </si>
  <si>
    <t>社会效益指标</t>
  </si>
  <si>
    <t>每使用1次保鲜箱可节约3.0元</t>
  </si>
  <si>
    <t>≥3元</t>
  </si>
  <si>
    <t>4.5元</t>
  </si>
  <si>
    <t>生态效益指标</t>
  </si>
  <si>
    <t>每使用1次保鲜箱减少包材使用量0.5kg</t>
  </si>
  <si>
    <t>≥0.5kg</t>
  </si>
  <si>
    <t>0.5kg</t>
  </si>
  <si>
    <t>可持续影响指标</t>
  </si>
  <si>
    <t>有效减少外包装使用数量，减少包材使用数量</t>
  </si>
  <si>
    <t>满意度指标
（10分）</t>
  </si>
  <si>
    <t>服务对象满意度指标</t>
  </si>
  <si>
    <t>电商企业技术满意度</t>
  </si>
  <si>
    <t>≥90%</t>
  </si>
  <si>
    <t>暂未开展书面满意度调查及满意度数据费</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</si>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</sst>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13" fillId="9" borderId="0" applyNumberFormat="0" applyBorder="0" applyAlignment="0" applyProtection="0">
      <alignment vertical="center"/>
    </xf>
    <xf numFmtId="0" fontId="16" fillId="0" borderId="16" applyNumberFormat="0" applyFill="0" applyAlignment="0" applyProtection="0">
      <alignment vertical="center"/>
    </xf>
    <xf numFmtId="0" fontId="13" fillId="10" borderId="0" applyNumberFormat="0" applyBorder="0" applyAlignment="0" applyProtection="0">
      <alignment vertical="center"/>
    </xf>
    <xf numFmtId="0" fontId="22" fillId="11" borderId="17" applyNumberFormat="0" applyAlignment="0" applyProtection="0">
      <alignment vertical="center"/>
    </xf>
    <xf numFmtId="0" fontId="23" fillId="11" borderId="13" applyNumberFormat="0" applyAlignment="0" applyProtection="0">
      <alignment vertical="center"/>
    </xf>
    <xf numFmtId="0" fontId="24" fillId="12" borderId="1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1">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8"/>
  <sheetViews>
    <sheetView tabSelected="1" zoomScaleSheetLayoutView="70" topLeftCell="A17" workbookViewId="0">
      <selection activeCell="D15" sqref="$A15:$XFD24"/>
    </sheetView>
  </sheetViews>
  <sheetFormatPr defaultColWidth="9" defaultRowHeight="13.8"/>
  <cols>
    <col min="1" max="3" width="9" style="1"/>
    <col min="4" max="4" width="18.2222222222222" style="1" customWidth="1"/>
    <col min="5" max="5" width="2.11111111111111" style="1" customWidth="1"/>
    <col min="6" max="7" width="9" style="1"/>
    <col min="8" max="9" width="10.25" style="1" customWidth="1"/>
    <col min="10"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13070121112</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12">
        <v>40</v>
      </c>
      <c r="G8" s="12">
        <v>40</v>
      </c>
      <c r="H8" s="12">
        <v>40</v>
      </c>
      <c r="I8" s="5">
        <v>10</v>
      </c>
      <c r="J8" s="5"/>
      <c r="K8" s="5"/>
      <c r="L8" s="5"/>
      <c r="M8" s="26">
        <f>H8/G8</f>
        <v>1</v>
      </c>
      <c r="N8" s="12">
        <f>M8*10</f>
        <v>10</v>
      </c>
    </row>
    <row r="9" spans="1:14">
      <c r="A9" s="9"/>
      <c r="B9" s="10"/>
      <c r="C9" s="5" t="s">
        <v>20</v>
      </c>
      <c r="D9" s="5"/>
      <c r="E9" s="5"/>
      <c r="F9" s="12">
        <v>40</v>
      </c>
      <c r="G9" s="12">
        <v>40</v>
      </c>
      <c r="H9" s="12">
        <v>40</v>
      </c>
      <c r="I9" s="6" t="s">
        <v>21</v>
      </c>
      <c r="J9" s="6"/>
      <c r="K9" s="6"/>
      <c r="L9" s="6"/>
      <c r="M9" s="6" t="s">
        <v>21</v>
      </c>
      <c r="N9" s="6" t="s">
        <v>21</v>
      </c>
    </row>
    <row r="10" spans="1:14">
      <c r="A10" s="9"/>
      <c r="B10" s="10"/>
      <c r="C10" s="5" t="s">
        <v>22</v>
      </c>
      <c r="D10" s="5"/>
      <c r="E10" s="5"/>
      <c r="F10" s="12"/>
      <c r="G10" s="12"/>
      <c r="H10" s="12"/>
      <c r="I10" s="6" t="s">
        <v>21</v>
      </c>
      <c r="J10" s="6"/>
      <c r="K10" s="6"/>
      <c r="L10" s="6"/>
      <c r="M10" s="6" t="s">
        <v>21</v>
      </c>
      <c r="N10" s="6" t="s">
        <v>21</v>
      </c>
    </row>
    <row r="11" spans="1:14">
      <c r="A11" s="13"/>
      <c r="B11" s="14"/>
      <c r="C11" s="5" t="s">
        <v>23</v>
      </c>
      <c r="D11" s="5"/>
      <c r="E11" s="5"/>
      <c r="F11" s="12"/>
      <c r="G11" s="12"/>
      <c r="H11" s="12"/>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103" customHeight="1" spans="1:14">
      <c r="A13" s="5"/>
      <c r="B13" s="15" t="s">
        <v>27</v>
      </c>
      <c r="C13" s="15"/>
      <c r="D13" s="15"/>
      <c r="E13" s="15"/>
      <c r="F13" s="15"/>
      <c r="G13" s="15"/>
      <c r="H13" s="15" t="s">
        <v>28</v>
      </c>
      <c r="I13" s="15"/>
      <c r="J13" s="15"/>
      <c r="K13" s="15"/>
      <c r="L13" s="15"/>
      <c r="M13" s="15"/>
      <c r="N13" s="15"/>
    </row>
    <row r="14" ht="31.8" customHeight="1" spans="1:14">
      <c r="A14" s="16" t="s">
        <v>29</v>
      </c>
      <c r="B14" s="5" t="s">
        <v>30</v>
      </c>
      <c r="C14" s="5" t="s">
        <v>31</v>
      </c>
      <c r="D14" s="5" t="s">
        <v>32</v>
      </c>
      <c r="E14" s="5" t="s">
        <v>33</v>
      </c>
      <c r="F14" s="5"/>
      <c r="G14" s="5"/>
      <c r="H14" s="5" t="s">
        <v>34</v>
      </c>
      <c r="I14" s="5"/>
      <c r="J14" s="5" t="s">
        <v>16</v>
      </c>
      <c r="K14" s="5" t="s">
        <v>18</v>
      </c>
      <c r="L14" s="5" t="s">
        <v>35</v>
      </c>
      <c r="M14" s="5"/>
      <c r="N14" s="5"/>
    </row>
    <row r="15" ht="39" customHeight="1" spans="1:14">
      <c r="A15" s="17"/>
      <c r="B15" s="5" t="s">
        <v>36</v>
      </c>
      <c r="C15" s="16" t="s">
        <v>37</v>
      </c>
      <c r="D15" s="18" t="s">
        <v>38</v>
      </c>
      <c r="E15" s="19" t="s">
        <v>39</v>
      </c>
      <c r="F15" s="19"/>
      <c r="G15" s="19"/>
      <c r="H15" s="6" t="s">
        <v>40</v>
      </c>
      <c r="I15" s="6"/>
      <c r="J15" s="6">
        <v>5</v>
      </c>
      <c r="K15" s="6">
        <v>5</v>
      </c>
      <c r="L15" s="6"/>
      <c r="M15" s="6"/>
      <c r="N15" s="6"/>
    </row>
    <row r="16" ht="39" customHeight="1" spans="1:14">
      <c r="A16" s="17"/>
      <c r="B16" s="5"/>
      <c r="C16" s="17"/>
      <c r="D16" s="18" t="s">
        <v>41</v>
      </c>
      <c r="E16" s="19" t="s">
        <v>42</v>
      </c>
      <c r="F16" s="19"/>
      <c r="G16" s="19"/>
      <c r="H16" s="6" t="s">
        <v>43</v>
      </c>
      <c r="I16" s="6"/>
      <c r="J16" s="6">
        <v>10</v>
      </c>
      <c r="K16" s="6">
        <v>10</v>
      </c>
      <c r="L16" s="6"/>
      <c r="M16" s="6"/>
      <c r="N16" s="6"/>
    </row>
    <row r="17" ht="39" customHeight="1" spans="1:14">
      <c r="A17" s="17"/>
      <c r="B17" s="5"/>
      <c r="C17" s="16" t="s">
        <v>44</v>
      </c>
      <c r="D17" s="18" t="s">
        <v>45</v>
      </c>
      <c r="E17" s="19" t="s">
        <v>46</v>
      </c>
      <c r="F17" s="19"/>
      <c r="G17" s="19"/>
      <c r="H17" s="6" t="s">
        <v>47</v>
      </c>
      <c r="I17" s="6"/>
      <c r="J17" s="6">
        <v>10</v>
      </c>
      <c r="K17" s="6">
        <v>10</v>
      </c>
      <c r="L17" s="6"/>
      <c r="M17" s="6"/>
      <c r="N17" s="6"/>
    </row>
    <row r="18" ht="39" customHeight="1" spans="1:14">
      <c r="A18" s="17"/>
      <c r="B18" s="5"/>
      <c r="C18" s="17"/>
      <c r="D18" s="18" t="s">
        <v>48</v>
      </c>
      <c r="E18" s="19" t="s">
        <v>49</v>
      </c>
      <c r="F18" s="19"/>
      <c r="G18" s="19"/>
      <c r="H18" s="6"/>
      <c r="I18" s="6"/>
      <c r="J18" s="6"/>
      <c r="K18" s="6"/>
      <c r="L18" s="6"/>
      <c r="M18" s="6"/>
      <c r="N18" s="6"/>
    </row>
    <row r="19" ht="39" customHeight="1" spans="1:14">
      <c r="A19" s="17"/>
      <c r="B19" s="5"/>
      <c r="C19" s="16" t="s">
        <v>50</v>
      </c>
      <c r="D19" s="18" t="s">
        <v>51</v>
      </c>
      <c r="E19" s="20" t="s">
        <v>52</v>
      </c>
      <c r="F19" s="21"/>
      <c r="G19" s="22"/>
      <c r="H19" s="6" t="s">
        <v>53</v>
      </c>
      <c r="I19" s="6"/>
      <c r="J19" s="6">
        <v>10</v>
      </c>
      <c r="K19" s="6">
        <v>10</v>
      </c>
      <c r="L19" s="6"/>
      <c r="M19" s="6"/>
      <c r="N19" s="6"/>
    </row>
    <row r="20" ht="39" customHeight="1" spans="1:14">
      <c r="A20" s="17"/>
      <c r="B20" s="5"/>
      <c r="C20" s="5" t="s">
        <v>54</v>
      </c>
      <c r="D20" s="18" t="s">
        <v>55</v>
      </c>
      <c r="E20" s="19" t="s">
        <v>56</v>
      </c>
      <c r="F20" s="19"/>
      <c r="G20" s="19"/>
      <c r="H20" s="6" t="s">
        <v>57</v>
      </c>
      <c r="I20" s="6"/>
      <c r="J20" s="6">
        <v>10</v>
      </c>
      <c r="K20" s="6">
        <v>10</v>
      </c>
      <c r="L20" s="6"/>
      <c r="M20" s="6"/>
      <c r="N20" s="6"/>
    </row>
    <row r="21" ht="39" customHeight="1" spans="1:14">
      <c r="A21" s="17"/>
      <c r="B21" s="5" t="s">
        <v>58</v>
      </c>
      <c r="C21" s="5" t="s">
        <v>59</v>
      </c>
      <c r="D21" s="18" t="s">
        <v>60</v>
      </c>
      <c r="E21" s="6" t="s">
        <v>60</v>
      </c>
      <c r="F21" s="6"/>
      <c r="G21" s="6"/>
      <c r="H21" s="6" t="s">
        <v>60</v>
      </c>
      <c r="I21" s="6"/>
      <c r="J21" s="6">
        <v>0</v>
      </c>
      <c r="K21" s="6">
        <v>0</v>
      </c>
      <c r="L21" s="6" t="s">
        <v>61</v>
      </c>
      <c r="M21" s="6"/>
      <c r="N21" s="6"/>
    </row>
    <row r="22" ht="39" customHeight="1" spans="1:14">
      <c r="A22" s="17"/>
      <c r="B22" s="5"/>
      <c r="C22" s="5" t="s">
        <v>62</v>
      </c>
      <c r="D22" s="18" t="s">
        <v>63</v>
      </c>
      <c r="E22" s="19" t="s">
        <v>64</v>
      </c>
      <c r="F22" s="19"/>
      <c r="G22" s="19"/>
      <c r="H22" s="6" t="s">
        <v>65</v>
      </c>
      <c r="I22" s="6"/>
      <c r="J22" s="6">
        <v>10</v>
      </c>
      <c r="K22" s="6">
        <v>7</v>
      </c>
      <c r="L22" s="6" t="s">
        <v>61</v>
      </c>
      <c r="M22" s="6"/>
      <c r="N22" s="6"/>
    </row>
    <row r="23" ht="39" customHeight="1" spans="1:14">
      <c r="A23" s="17"/>
      <c r="B23" s="5"/>
      <c r="C23" s="5" t="s">
        <v>66</v>
      </c>
      <c r="D23" s="18" t="s">
        <v>67</v>
      </c>
      <c r="E23" s="19" t="s">
        <v>68</v>
      </c>
      <c r="F23" s="19"/>
      <c r="G23" s="19"/>
      <c r="H23" s="6" t="s">
        <v>69</v>
      </c>
      <c r="I23" s="6"/>
      <c r="J23" s="6">
        <v>10</v>
      </c>
      <c r="K23" s="6">
        <v>7</v>
      </c>
      <c r="L23" s="6" t="s">
        <v>61</v>
      </c>
      <c r="M23" s="6"/>
      <c r="N23" s="6"/>
    </row>
    <row r="24" ht="39" customHeight="1" spans="1:14">
      <c r="A24" s="17"/>
      <c r="B24" s="5"/>
      <c r="C24" s="5" t="s">
        <v>70</v>
      </c>
      <c r="D24" s="18" t="s">
        <v>71</v>
      </c>
      <c r="E24" s="19" t="s">
        <v>46</v>
      </c>
      <c r="F24" s="19"/>
      <c r="G24" s="19"/>
      <c r="H24" s="6" t="s">
        <v>47</v>
      </c>
      <c r="I24" s="6"/>
      <c r="J24" s="6">
        <v>10</v>
      </c>
      <c r="K24" s="6">
        <v>7</v>
      </c>
      <c r="L24" s="6" t="s">
        <v>61</v>
      </c>
      <c r="M24" s="6"/>
      <c r="N24" s="6"/>
    </row>
    <row r="25" ht="46" customHeight="1" spans="1:14">
      <c r="A25" s="17"/>
      <c r="B25" s="16" t="s">
        <v>72</v>
      </c>
      <c r="C25" s="5" t="s">
        <v>73</v>
      </c>
      <c r="D25" s="18" t="s">
        <v>74</v>
      </c>
      <c r="E25" s="19" t="s">
        <v>75</v>
      </c>
      <c r="F25" s="19"/>
      <c r="G25" s="19"/>
      <c r="H25" s="6"/>
      <c r="I25" s="6"/>
      <c r="J25" s="6">
        <v>10</v>
      </c>
      <c r="K25" s="6">
        <v>6</v>
      </c>
      <c r="L25" s="27" t="s">
        <v>76</v>
      </c>
      <c r="M25" s="28"/>
      <c r="N25" s="29"/>
    </row>
    <row r="26" spans="1:14">
      <c r="A26" s="23" t="s">
        <v>77</v>
      </c>
      <c r="B26" s="23"/>
      <c r="C26" s="23"/>
      <c r="D26" s="23"/>
      <c r="E26" s="23"/>
      <c r="F26" s="23"/>
      <c r="G26" s="23"/>
      <c r="H26" s="23"/>
      <c r="I26" s="23"/>
      <c r="J26" s="19">
        <f>SUM(J15:J25)+I8</f>
        <v>95</v>
      </c>
      <c r="K26" s="30">
        <f>SUM(K15:K25)+N8</f>
        <v>82</v>
      </c>
      <c r="L26" s="6"/>
      <c r="M26" s="6"/>
      <c r="N26" s="6"/>
    </row>
    <row r="27" spans="1:14">
      <c r="A27" s="24"/>
      <c r="B27" s="24"/>
      <c r="C27" s="24"/>
      <c r="D27" s="24"/>
      <c r="E27" s="24"/>
      <c r="F27" s="24"/>
      <c r="G27" s="24"/>
      <c r="H27" s="24"/>
      <c r="I27" s="24"/>
      <c r="J27" s="24"/>
      <c r="K27" s="24"/>
      <c r="L27" s="24"/>
      <c r="M27" s="24"/>
      <c r="N27" s="24"/>
    </row>
    <row r="28" ht="127.2" customHeight="1" spans="1:14">
      <c r="A28" s="25" t="s">
        <v>78</v>
      </c>
      <c r="B28" s="25"/>
      <c r="C28" s="25"/>
      <c r="D28" s="25"/>
      <c r="E28" s="25"/>
      <c r="F28" s="25"/>
      <c r="G28" s="25"/>
      <c r="H28" s="25"/>
      <c r="I28" s="25"/>
      <c r="J28" s="25"/>
      <c r="K28" s="25"/>
      <c r="L28" s="25"/>
      <c r="M28" s="25"/>
      <c r="N28" s="25"/>
    </row>
  </sheetData>
  <mergeCells count="70">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A26:I26"/>
    <mergeCell ref="L26:N26"/>
    <mergeCell ref="A28:N28"/>
    <mergeCell ref="A12:A13"/>
    <mergeCell ref="A14:A25"/>
    <mergeCell ref="B15:B20"/>
    <mergeCell ref="B21:B24"/>
    <mergeCell ref="C15:C16"/>
    <mergeCell ref="C17:C18"/>
    <mergeCell ref="A7:B11"/>
  </mergeCells>
  <printOptions horizontalCentered="1"/>
  <pageMargins left="0.503472222222222" right="0.503472222222222" top="0.751388888888889" bottom="0.554861111111111" header="0.298611111111111" footer="0.298611111111111"/>
  <pageSetup paperSize="9" scale="69" fitToHeight="0" orientation="portrait" horizontalDpi="600"/>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